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1" i="1" l="1"/>
  <c r="N21" i="1" s="1"/>
  <c r="I21" i="1"/>
  <c r="J21" i="1"/>
  <c r="K21" i="1"/>
  <c r="L21" i="1"/>
  <c r="M21" i="1"/>
  <c r="O21" i="1"/>
  <c r="P21" i="1"/>
  <c r="Q21" i="1"/>
  <c r="R21" i="1"/>
  <c r="S21" i="1"/>
  <c r="T21" i="1"/>
  <c r="H20" i="1"/>
  <c r="K20" i="1" s="1"/>
  <c r="I20" i="1"/>
  <c r="J20" i="1"/>
  <c r="L20" i="1"/>
  <c r="M20" i="1"/>
  <c r="O20" i="1"/>
  <c r="P20" i="1"/>
  <c r="R20" i="1"/>
  <c r="S20" i="1"/>
  <c r="H19" i="1"/>
  <c r="K19" i="1" s="1"/>
  <c r="I19" i="1"/>
  <c r="J19" i="1"/>
  <c r="L19" i="1"/>
  <c r="M19" i="1"/>
  <c r="O19" i="1"/>
  <c r="P19" i="1"/>
  <c r="R19" i="1"/>
  <c r="S19" i="1"/>
  <c r="T19" i="1"/>
  <c r="H18" i="1"/>
  <c r="K18" i="1" s="1"/>
  <c r="I18" i="1"/>
  <c r="J18" i="1"/>
  <c r="L18" i="1"/>
  <c r="M18" i="1"/>
  <c r="O18" i="1"/>
  <c r="P18" i="1"/>
  <c r="Q18" i="1"/>
  <c r="R18" i="1"/>
  <c r="S18" i="1"/>
  <c r="T18" i="1"/>
  <c r="H17" i="1"/>
  <c r="K17" i="1" s="1"/>
  <c r="I17" i="1"/>
  <c r="J17" i="1"/>
  <c r="L17" i="1"/>
  <c r="M17" i="1"/>
  <c r="O17" i="1"/>
  <c r="P17" i="1"/>
  <c r="Q17" i="1"/>
  <c r="R17" i="1"/>
  <c r="S17" i="1"/>
  <c r="T17" i="1"/>
  <c r="S16" i="1"/>
  <c r="R16" i="1"/>
  <c r="P16" i="1"/>
  <c r="O16" i="1"/>
  <c r="M16" i="1"/>
  <c r="L16" i="1"/>
  <c r="J16" i="1"/>
  <c r="I16" i="1"/>
  <c r="H16" i="1"/>
  <c r="Q16" i="1" s="1"/>
  <c r="S14" i="1"/>
  <c r="R14" i="1"/>
  <c r="P14" i="1"/>
  <c r="O14" i="1"/>
  <c r="M14" i="1"/>
  <c r="L14" i="1"/>
  <c r="J14" i="1"/>
  <c r="I14" i="1"/>
  <c r="H14" i="1"/>
  <c r="Q14" i="1" s="1"/>
  <c r="T20" i="1" l="1"/>
  <c r="Q20" i="1"/>
  <c r="N20" i="1"/>
  <c r="Q19" i="1"/>
  <c r="N19" i="1"/>
  <c r="N18" i="1"/>
  <c r="N17" i="1"/>
  <c r="T16" i="1"/>
  <c r="K16" i="1"/>
  <c r="N16" i="1"/>
  <c r="T14" i="1"/>
  <c r="K14" i="1"/>
  <c r="N14" i="1"/>
  <c r="G23" i="1"/>
  <c r="H23" i="1" l="1"/>
  <c r="F23" i="1"/>
  <c r="E21" i="1" l="1"/>
  <c r="D21" i="1"/>
  <c r="C21" i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D16" i="1"/>
  <c r="C16" i="1"/>
  <c r="H15" i="1"/>
  <c r="H22" i="1" s="1"/>
  <c r="G15" i="1"/>
  <c r="G22" i="1" s="1"/>
  <c r="F15" i="1"/>
  <c r="F22" i="1" s="1"/>
  <c r="E14" i="1" l="1"/>
  <c r="D14" i="1"/>
  <c r="C14" i="1"/>
  <c r="T22" i="1" l="1"/>
  <c r="S22" i="1"/>
  <c r="R22" i="1"/>
  <c r="Q22" i="1"/>
  <c r="P22" i="1"/>
  <c r="O22" i="1"/>
  <c r="N22" i="1"/>
  <c r="M22" i="1"/>
  <c r="L22" i="1"/>
  <c r="K22" i="1"/>
  <c r="J22" i="1"/>
  <c r="I22" i="1"/>
</calcChain>
</file>

<file path=xl/sharedStrings.xml><?xml version="1.0" encoding="utf-8"?>
<sst xmlns="http://schemas.openxmlformats.org/spreadsheetml/2006/main" count="78" uniqueCount="61">
  <si>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</si>
  <si>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</si>
  <si>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</si>
  <si>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</si>
  <si>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</si>
  <si>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</si>
  <si>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</si>
  <si>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</si>
  <si>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</si>
  <si>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</si>
  <si>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</si>
  <si>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</si>
  <si>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</si>
  <si>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</si>
  <si>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</si>
  <si>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</si>
  <si>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</si>
  <si>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</si>
  <si>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</si>
  <si>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</si>
  <si>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</si>
  <si>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</si>
  <si>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</si>
  <si>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</si>
  <si>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</si>
  <si>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</si>
  <si>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</si>
  <si>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</si>
  <si>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Рецептура № 57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</si>
  <si>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КУРКА ПО-ІТАЛІЙСЬКИ (ПІДЛИВА)</t>
  </si>
  <si>
    <t>М’ясо курки (філе)</t>
  </si>
  <si>
    <t>Томатна паста</t>
  </si>
  <si>
    <t>Цибуля ріпчаста</t>
  </si>
  <si>
    <t>Олія</t>
  </si>
  <si>
    <t>Цукор</t>
  </si>
  <si>
    <t>Сіль йодована</t>
  </si>
  <si>
    <t>Вода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</si>
  <si>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</si>
  <si>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Цибулини визрілі, здорові, цільні, сухі, незабруднені, з добре підсушеними верхніми лусками.</t>
  </si>
  <si>
    <t>Золотисто-жовтого кольору, без стороннього запаху, присмаку і гіркоти.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</si>
  <si>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</si>
  <si>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</si>
  <si>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</si>
  <si>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Вищого ґатунку, охолоджене. Філе грудинки куряче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</si>
  <si>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Підготовлене філе курки відварюють до готовності (25-30 хв). Відварене філе курки пропускають через м’ясорубку. Підготовлену цибулю ріпчасту нарізають на невеликі кубики та пасерують в олії на розігрітій до 150-160 °С сковороді протягом 2-3 хв. В пасеровану цибулю ріпчасту додають мелене м’ясо. До м’яса з цибулею ріпчастою додають воду, томатну пасту, сіль, цукор (крім вікової категорії від 1-3 років) перемішують та доводять до готовності (7-10 хв).</t>
  </si>
  <si>
    <t>Подають на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</si>
  <si>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підлива м’ясна з овочами в соусі.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</si>
  <si>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м’яса – світло – сірий; соусу – світло – рожевий.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</si>
  <si>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приємні, характерні для вареної птиці з овочами та томатною пастою,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</si>
  <si>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соковита.</t>
    </r>
  </si>
  <si>
    <t xml:space="preserve">                                                                                                             (підпис)                                 (ім’я, прізвище)</t>
  </si>
  <si>
    <t>26/9 г ± 3 %</t>
  </si>
  <si>
    <t>ВИХІД</t>
  </si>
  <si>
    <t>35/12 г ± 3 %</t>
  </si>
  <si>
    <t>Маса вареного курячого філе:</t>
  </si>
  <si>
    <t>26/10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</si>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</sst>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0" fontId="2" fillId="0" borderId="8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left" vertical="top"/>
    </xf>
    <xf numFmtId="49" fontId="2" fillId="0" borderId="11" xfId="0" applyNumberFormat="1" applyFont="1" applyFill="1" applyBorder="1" applyAlignment="1">
      <alignment horizontal="left" vertical="top"/>
    </xf>
    <xf numFmtId="49" fontId="2" fillId="0" borderId="12" xfId="0" applyNumberFormat="1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left" vertical="top"/>
    </xf>
    <xf numFmtId="49" fontId="2" fillId="0" borderId="13" xfId="0" applyNumberFormat="1" applyFont="1" applyFill="1" applyBorder="1" applyAlignment="1">
      <alignment horizontal="left" vertical="top"/>
    </xf>
    <xf numFmtId="49" fontId="2" fillId="0" borderId="14" xfId="0" applyNumberFormat="1" applyFont="1" applyFill="1" applyBorder="1" applyAlignment="1">
      <alignment horizontal="left" vertical="top"/>
    </xf>
    <xf numFmtId="164" fontId="2" fillId="0" borderId="9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" xfId="0" applyFill="1" applyBorder="1"/>
    <xf numFmtId="49" fontId="0" fillId="0" borderId="0" xfId="0" applyNumberFormat="1" applyFill="1" applyBorder="1"/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16" zoomScale="70" zoomScaleNormal="100" zoomScalePageLayoutView="70" workbookViewId="0">
      <selection activeCell="H20" sqref="H20"/>
    </sheetView>
  </sheetViews>
  <sheetFormatPr defaultRowHeight="14.4" x14ac:dyDescent="0.3"/>
  <cols>
    <col min="1" max="1" width="4.6640625" customWidth="1"/>
    <col min="2" max="2" width="12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7.109375" customWidth="1"/>
    <col min="22" max="22" width="10.88671875" customWidth="1"/>
  </cols>
  <sheetData>
    <row r="1" spans="1:29" x14ac:dyDescent="0.3">
      <c r="A1" s="2"/>
      <c r="B1" s="39" t="s">
        <v>28</v>
      </c>
      <c r="C1" s="39"/>
      <c r="D1" s="39"/>
      <c r="E1" s="39"/>
      <c r="F1" s="39"/>
      <c r="G1" s="39"/>
      <c r="H1" s="39"/>
      <c r="I1" s="2"/>
      <c r="J1" s="2"/>
      <c r="K1" s="2"/>
      <c r="L1" s="2"/>
      <c r="M1" s="2"/>
      <c r="N1" s="2"/>
      <c r="O1" s="2"/>
      <c r="P1" s="3"/>
      <c r="Q1" s="38" t="s">
        <v>17</v>
      </c>
      <c r="R1" s="38"/>
      <c r="S1" s="38"/>
      <c r="T1" s="38"/>
      <c r="U1" s="38"/>
    </row>
    <row r="2" spans="1:29" x14ac:dyDescent="0.3">
      <c r="A2" s="2"/>
      <c r="B2" s="39"/>
      <c r="C2" s="39"/>
      <c r="D2" s="39"/>
      <c r="E2" s="39"/>
      <c r="F2" s="39"/>
      <c r="G2" s="39"/>
      <c r="H2" s="39"/>
      <c r="I2" s="2"/>
      <c r="J2" s="2"/>
      <c r="K2" s="2"/>
      <c r="L2" s="2"/>
      <c r="M2" s="2"/>
      <c r="N2" s="2"/>
      <c r="O2" s="2"/>
      <c r="P2" s="3"/>
      <c r="Q2" s="38" t="s">
        <v>18</v>
      </c>
      <c r="R2" s="38"/>
      <c r="S2" s="38"/>
      <c r="T2" s="38"/>
      <c r="U2" s="38"/>
    </row>
    <row r="3" spans="1:29" x14ac:dyDescent="0.3">
      <c r="A3" s="2"/>
      <c r="B3" s="39"/>
      <c r="C3" s="39"/>
      <c r="D3" s="39"/>
      <c r="E3" s="39"/>
      <c r="F3" s="39"/>
      <c r="G3" s="39"/>
      <c r="H3" s="39"/>
      <c r="I3" s="2"/>
      <c r="J3" s="2"/>
      <c r="K3" s="2"/>
      <c r="L3" s="2"/>
      <c r="M3" s="2"/>
      <c r="N3" s="2"/>
      <c r="O3" s="2"/>
      <c r="P3" s="3"/>
      <c r="Q3" s="38" t="s">
        <v>19</v>
      </c>
      <c r="R3" s="38"/>
      <c r="S3" s="38"/>
      <c r="T3" s="38"/>
      <c r="U3" s="38"/>
    </row>
    <row r="4" spans="1:29" s="44" customFormat="1" x14ac:dyDescent="0.3">
      <c r="A4" s="88"/>
      <c r="B4" s="39"/>
      <c r="C4" s="39"/>
      <c r="D4" s="39"/>
      <c r="E4" s="39"/>
      <c r="F4" s="39"/>
      <c r="G4" s="39"/>
      <c r="H4" s="39"/>
      <c r="I4" s="88"/>
      <c r="J4" s="88"/>
      <c r="K4" s="88"/>
      <c r="L4" s="88"/>
      <c r="M4" s="88"/>
      <c r="N4" s="88"/>
      <c r="O4" s="88"/>
      <c r="P4" s="89"/>
      <c r="Q4" s="90" t="s">
        <v>20</v>
      </c>
      <c r="R4" s="90"/>
      <c r="S4" s="90"/>
      <c r="T4" s="90"/>
      <c r="U4" s="90"/>
    </row>
    <row r="5" spans="1:29" s="44" customFormat="1" x14ac:dyDescent="0.3">
      <c r="A5" s="88"/>
      <c r="B5" s="39"/>
      <c r="C5" s="39"/>
      <c r="D5" s="39"/>
      <c r="E5" s="39"/>
      <c r="F5" s="39"/>
      <c r="G5" s="39"/>
      <c r="H5" s="39"/>
      <c r="I5" s="88"/>
      <c r="J5" s="88"/>
      <c r="K5" s="88"/>
      <c r="L5" s="88"/>
      <c r="M5" s="88"/>
      <c r="N5" s="88"/>
      <c r="O5" s="88"/>
      <c r="P5" s="89"/>
      <c r="Q5" s="89"/>
      <c r="R5" s="89"/>
      <c r="S5" s="89"/>
      <c r="T5" s="89"/>
      <c r="U5" s="89"/>
    </row>
    <row r="6" spans="1:29" s="44" customFormat="1" x14ac:dyDescent="0.3">
      <c r="A6" s="91" t="s">
        <v>16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</row>
    <row r="7" spans="1:29" s="44" customFormat="1" x14ac:dyDescent="0.3">
      <c r="A7" s="80" t="s">
        <v>29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</row>
    <row r="8" spans="1:29" s="44" customFormat="1" x14ac:dyDescent="0.3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</row>
    <row r="9" spans="1:29" s="44" customFormat="1" ht="15.75" customHeight="1" x14ac:dyDescent="0.3">
      <c r="A9" s="40" t="s">
        <v>0</v>
      </c>
      <c r="B9" s="28" t="s">
        <v>14</v>
      </c>
      <c r="C9" s="93" t="s">
        <v>1</v>
      </c>
      <c r="D9" s="93"/>
      <c r="E9" s="93"/>
      <c r="F9" s="93"/>
      <c r="G9" s="93"/>
      <c r="H9" s="93"/>
      <c r="I9" s="93" t="s">
        <v>2</v>
      </c>
      <c r="J9" s="93"/>
      <c r="K9" s="93"/>
      <c r="L9" s="93"/>
      <c r="M9" s="93"/>
      <c r="N9" s="93"/>
      <c r="O9" s="93"/>
      <c r="P9" s="93"/>
      <c r="Q9" s="93"/>
      <c r="R9" s="29" t="s">
        <v>13</v>
      </c>
      <c r="S9" s="29"/>
      <c r="T9" s="29"/>
      <c r="U9" s="29" t="s">
        <v>3</v>
      </c>
      <c r="V9" s="25" t="s">
        <v>25</v>
      </c>
      <c r="W9" s="28" t="s">
        <v>26</v>
      </c>
      <c r="X9" s="43" t="s">
        <v>56</v>
      </c>
    </row>
    <row r="10" spans="1:29" s="44" customFormat="1" ht="15.75" customHeight="1" x14ac:dyDescent="0.3">
      <c r="A10" s="41"/>
      <c r="B10" s="28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29"/>
      <c r="S10" s="29"/>
      <c r="T10" s="29"/>
      <c r="U10" s="29"/>
      <c r="V10" s="26"/>
      <c r="W10" s="28"/>
      <c r="X10" s="45"/>
    </row>
    <row r="11" spans="1:29" ht="25.5" customHeight="1" x14ac:dyDescent="0.3">
      <c r="A11" s="41"/>
      <c r="B11" s="28"/>
      <c r="C11" s="33" t="s">
        <v>8</v>
      </c>
      <c r="D11" s="33"/>
      <c r="E11" s="33"/>
      <c r="F11" s="33" t="s">
        <v>9</v>
      </c>
      <c r="G11" s="33"/>
      <c r="H11" s="33"/>
      <c r="I11" s="33" t="s">
        <v>10</v>
      </c>
      <c r="J11" s="33"/>
      <c r="K11" s="33"/>
      <c r="L11" s="33" t="s">
        <v>11</v>
      </c>
      <c r="M11" s="33"/>
      <c r="N11" s="33"/>
      <c r="O11" s="33" t="s">
        <v>12</v>
      </c>
      <c r="P11" s="33"/>
      <c r="Q11" s="33"/>
      <c r="R11" s="29"/>
      <c r="S11" s="29"/>
      <c r="T11" s="29"/>
      <c r="U11" s="29"/>
      <c r="V11" s="26"/>
      <c r="W11" s="28"/>
      <c r="X11" s="45"/>
      <c r="Y11" s="44"/>
      <c r="Z11" s="44"/>
      <c r="AA11" s="44"/>
      <c r="AB11" s="44"/>
      <c r="AC11" s="44"/>
    </row>
    <row r="12" spans="1:29" x14ac:dyDescent="0.3">
      <c r="A12" s="41"/>
      <c r="B12" s="28"/>
      <c r="C12" s="30" t="s">
        <v>4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2"/>
      <c r="U12" s="29"/>
      <c r="V12" s="27"/>
      <c r="W12" s="28"/>
      <c r="X12" s="46"/>
      <c r="Y12" s="44"/>
      <c r="Z12" s="44"/>
      <c r="AA12" s="44"/>
      <c r="AB12" s="44"/>
      <c r="AC12" s="44"/>
    </row>
    <row r="13" spans="1:29" ht="30.75" customHeight="1" x14ac:dyDescent="0.3">
      <c r="A13" s="42"/>
      <c r="B13" s="28"/>
      <c r="C13" s="6" t="s">
        <v>6</v>
      </c>
      <c r="D13" s="6" t="s">
        <v>7</v>
      </c>
      <c r="E13" s="6" t="s">
        <v>5</v>
      </c>
      <c r="F13" s="6" t="s">
        <v>6</v>
      </c>
      <c r="G13" s="6" t="s">
        <v>7</v>
      </c>
      <c r="H13" s="6" t="s">
        <v>5</v>
      </c>
      <c r="I13" s="6" t="s">
        <v>6</v>
      </c>
      <c r="J13" s="6" t="s">
        <v>7</v>
      </c>
      <c r="K13" s="6" t="s">
        <v>5</v>
      </c>
      <c r="L13" s="6" t="s">
        <v>6</v>
      </c>
      <c r="M13" s="6" t="s">
        <v>7</v>
      </c>
      <c r="N13" s="6" t="s">
        <v>5</v>
      </c>
      <c r="O13" s="6" t="s">
        <v>6</v>
      </c>
      <c r="P13" s="6" t="s">
        <v>7</v>
      </c>
      <c r="Q13" s="6" t="s">
        <v>5</v>
      </c>
      <c r="R13" s="6" t="s">
        <v>6</v>
      </c>
      <c r="S13" s="6" t="s">
        <v>7</v>
      </c>
      <c r="T13" s="6" t="s">
        <v>5</v>
      </c>
      <c r="U13" s="29"/>
      <c r="V13" s="6" t="s">
        <v>15</v>
      </c>
      <c r="W13" s="6" t="s">
        <v>15</v>
      </c>
      <c r="X13" s="47" t="s">
        <v>15</v>
      </c>
      <c r="Y13" s="44"/>
      <c r="Z13" s="47" t="s">
        <v>57</v>
      </c>
      <c r="AA13" s="47" t="s">
        <v>58</v>
      </c>
      <c r="AB13" s="47" t="s">
        <v>59</v>
      </c>
      <c r="AC13" s="47" t="s">
        <v>60</v>
      </c>
    </row>
    <row r="14" spans="1:29" ht="119.25" customHeight="1" x14ac:dyDescent="0.3">
      <c r="A14" s="20"/>
      <c r="B14" s="7" t="s">
        <v>30</v>
      </c>
      <c r="C14" s="8">
        <f t="shared" ref="C14" si="0">(100*F14)/(100-V14)</f>
        <v>32.5</v>
      </c>
      <c r="D14" s="9">
        <f t="shared" ref="D14" si="1">(100*G14)/(100-V14)</f>
        <v>32.5</v>
      </c>
      <c r="E14" s="9">
        <f t="shared" ref="E14" si="2">(100*H14)/(100-V14)</f>
        <v>43.333333333333343</v>
      </c>
      <c r="F14" s="9">
        <v>32.5</v>
      </c>
      <c r="G14" s="9">
        <v>32.5</v>
      </c>
      <c r="H14" s="12">
        <f>G14/0.75</f>
        <v>43.333333333333336</v>
      </c>
      <c r="I14" s="94">
        <f>Z14/100*F14</f>
        <v>6.37</v>
      </c>
      <c r="J14" s="94">
        <f>Z14/100*G14</f>
        <v>6.37</v>
      </c>
      <c r="K14" s="94">
        <f>Z14/100*H14</f>
        <v>8.4933333333333341</v>
      </c>
      <c r="L14" s="94">
        <f>AA14/100*F14</f>
        <v>1.3324999999999998</v>
      </c>
      <c r="M14" s="94">
        <f>AA14/100*G14</f>
        <v>1.3324999999999998</v>
      </c>
      <c r="N14" s="94">
        <f>AA14/100*H14</f>
        <v>1.7766666666666666</v>
      </c>
      <c r="O14" s="94">
        <f>AB14/100*F14</f>
        <v>9.7500000000000003E-2</v>
      </c>
      <c r="P14" s="94">
        <f>AB14/100*G14</f>
        <v>9.7500000000000003E-2</v>
      </c>
      <c r="Q14" s="94">
        <f>AB14/100*H14</f>
        <v>0.13</v>
      </c>
      <c r="R14" s="50">
        <f>AC14/100*F14</f>
        <v>37.699999999999996</v>
      </c>
      <c r="S14" s="50">
        <f>AC14/100*G14</f>
        <v>37.699999999999996</v>
      </c>
      <c r="T14" s="50">
        <f>AC14/100*H14</f>
        <v>50.266666666666666</v>
      </c>
      <c r="U14" s="22" t="s">
        <v>43</v>
      </c>
      <c r="V14" s="10">
        <v>0</v>
      </c>
      <c r="W14" s="16">
        <v>0</v>
      </c>
      <c r="X14" s="48"/>
      <c r="Y14" s="44"/>
      <c r="Z14" s="49">
        <v>19.600000000000001</v>
      </c>
      <c r="AA14" s="49">
        <v>4.0999999999999996</v>
      </c>
      <c r="AB14" s="49">
        <v>0.3</v>
      </c>
      <c r="AC14" s="50">
        <v>116</v>
      </c>
    </row>
    <row r="15" spans="1:29" ht="27" customHeight="1" x14ac:dyDescent="0.3">
      <c r="A15" s="20"/>
      <c r="B15" s="34" t="s">
        <v>54</v>
      </c>
      <c r="C15" s="35"/>
      <c r="D15" s="35"/>
      <c r="E15" s="36"/>
      <c r="F15" s="17">
        <f>(F14*(100-W15))/100</f>
        <v>26</v>
      </c>
      <c r="G15" s="17">
        <f>(G14*(100-W15))/100</f>
        <v>26</v>
      </c>
      <c r="H15" s="17">
        <f>(H14*(100-W15))/100</f>
        <v>34.666666666666671</v>
      </c>
      <c r="I15" s="14"/>
      <c r="J15" s="14"/>
      <c r="K15" s="14"/>
      <c r="L15" s="14"/>
      <c r="M15" s="14"/>
      <c r="N15" s="14"/>
      <c r="O15" s="14"/>
      <c r="P15" s="14"/>
      <c r="Q15" s="14"/>
      <c r="R15" s="12"/>
      <c r="S15" s="12"/>
      <c r="T15" s="12"/>
      <c r="U15" s="22"/>
      <c r="V15" s="13">
        <v>0</v>
      </c>
      <c r="W15" s="16">
        <v>20</v>
      </c>
      <c r="X15" s="48"/>
      <c r="Y15" s="44"/>
      <c r="Z15" s="49"/>
      <c r="AA15" s="49"/>
      <c r="AB15" s="49"/>
      <c r="AC15" s="50"/>
    </row>
    <row r="16" spans="1:29" ht="63.75" customHeight="1" x14ac:dyDescent="0.3">
      <c r="A16" s="20"/>
      <c r="B16" s="7" t="s">
        <v>31</v>
      </c>
      <c r="C16" s="8">
        <f t="shared" ref="C16:C21" si="3">(100*F16)/(100-V16)</f>
        <v>5</v>
      </c>
      <c r="D16" s="9">
        <f t="shared" ref="D16:D21" si="4">(100*G16)/(100-V16)</f>
        <v>5</v>
      </c>
      <c r="E16" s="9">
        <f t="shared" ref="E16:E21" si="5">(100*H16)/(100-V16)</f>
        <v>6.6666666666666679</v>
      </c>
      <c r="F16" s="9">
        <v>5</v>
      </c>
      <c r="G16" s="9">
        <v>5</v>
      </c>
      <c r="H16" s="12">
        <f>G16/0.75</f>
        <v>6.666666666666667</v>
      </c>
      <c r="I16" s="94">
        <f>Z16/100*F16</f>
        <v>0.24</v>
      </c>
      <c r="J16" s="94">
        <f>Z16/100*G16</f>
        <v>0.24</v>
      </c>
      <c r="K16" s="94">
        <f>Z16/100*H16</f>
        <v>0.32</v>
      </c>
      <c r="L16" s="94">
        <f>AA16/100*F16</f>
        <v>0</v>
      </c>
      <c r="M16" s="94">
        <f>AA16/100*G16</f>
        <v>0</v>
      </c>
      <c r="N16" s="94">
        <f>AA16/100*H16</f>
        <v>0</v>
      </c>
      <c r="O16" s="94">
        <f>AB16/100*F16</f>
        <v>1.0050000000000001</v>
      </c>
      <c r="P16" s="94">
        <f>AB16/100*G16</f>
        <v>1.0050000000000001</v>
      </c>
      <c r="Q16" s="94">
        <f>AB16/100*H16</f>
        <v>1.34</v>
      </c>
      <c r="R16" s="50">
        <f>AC16/100*F16</f>
        <v>4.95</v>
      </c>
      <c r="S16" s="50">
        <f>AC16/100*G16</f>
        <v>4.95</v>
      </c>
      <c r="T16" s="50">
        <f>AC16/100*H16</f>
        <v>6.6000000000000005</v>
      </c>
      <c r="U16" s="22" t="s">
        <v>37</v>
      </c>
      <c r="V16" s="16">
        <v>0</v>
      </c>
      <c r="W16" s="16">
        <v>0</v>
      </c>
      <c r="X16" s="48"/>
      <c r="Y16" s="44"/>
      <c r="Z16" s="49">
        <v>4.8</v>
      </c>
      <c r="AA16" s="49">
        <v>0</v>
      </c>
      <c r="AB16" s="49">
        <v>20.100000000000001</v>
      </c>
      <c r="AC16" s="50">
        <v>99</v>
      </c>
    </row>
    <row r="17" spans="1:29" ht="49.5" customHeight="1" x14ac:dyDescent="0.3">
      <c r="A17" s="20"/>
      <c r="B17" s="7" t="s">
        <v>32</v>
      </c>
      <c r="C17" s="8">
        <f t="shared" si="3"/>
        <v>2.6190476190476195</v>
      </c>
      <c r="D17" s="9">
        <f t="shared" si="4"/>
        <v>2.6190476190476195</v>
      </c>
      <c r="E17" s="9">
        <f t="shared" si="5"/>
        <v>3.4920634920634925</v>
      </c>
      <c r="F17" s="9">
        <v>2.2000000000000002</v>
      </c>
      <c r="G17" s="9">
        <v>2.2000000000000002</v>
      </c>
      <c r="H17" s="12">
        <f>G17/0.75</f>
        <v>2.9333333333333336</v>
      </c>
      <c r="I17" s="94">
        <f>Z17/100*F17</f>
        <v>3.0800000000000001E-2</v>
      </c>
      <c r="J17" s="94">
        <f>Z17/100*G17</f>
        <v>3.0800000000000001E-2</v>
      </c>
      <c r="K17" s="94">
        <f>Z17/100*H17</f>
        <v>4.1066666666666668E-2</v>
      </c>
      <c r="L17" s="94">
        <f>AA17/100*F17</f>
        <v>0</v>
      </c>
      <c r="M17" s="94">
        <f>AA17/100*G17</f>
        <v>0</v>
      </c>
      <c r="N17" s="94">
        <f>AA17/100*H17</f>
        <v>0</v>
      </c>
      <c r="O17" s="94">
        <f>AB17/100*F17</f>
        <v>0.21560000000000001</v>
      </c>
      <c r="P17" s="94">
        <f>AB17/100*G17</f>
        <v>0.21560000000000001</v>
      </c>
      <c r="Q17" s="94">
        <f>AB17/100*H17</f>
        <v>0.2874666666666667</v>
      </c>
      <c r="R17" s="50">
        <f>AC17/100*F17</f>
        <v>0.90200000000000002</v>
      </c>
      <c r="S17" s="50">
        <f>AC17/100*G17</f>
        <v>0.90200000000000002</v>
      </c>
      <c r="T17" s="50">
        <f>AC17/100*H17</f>
        <v>1.2026666666666668</v>
      </c>
      <c r="U17" s="22" t="s">
        <v>38</v>
      </c>
      <c r="V17" s="16">
        <v>16</v>
      </c>
      <c r="W17" s="16">
        <v>0</v>
      </c>
      <c r="X17" s="48"/>
      <c r="Y17" s="44"/>
      <c r="Z17" s="49">
        <v>1.4</v>
      </c>
      <c r="AA17" s="49">
        <v>0</v>
      </c>
      <c r="AB17" s="49">
        <v>9.8000000000000007</v>
      </c>
      <c r="AC17" s="50">
        <v>41</v>
      </c>
    </row>
    <row r="18" spans="1:29" ht="41.25" customHeight="1" x14ac:dyDescent="0.3">
      <c r="A18" s="20"/>
      <c r="B18" s="7" t="s">
        <v>33</v>
      </c>
      <c r="C18" s="8">
        <f t="shared" si="3"/>
        <v>1.35</v>
      </c>
      <c r="D18" s="9">
        <f t="shared" si="4"/>
        <v>1.35</v>
      </c>
      <c r="E18" s="9">
        <f t="shared" si="5"/>
        <v>1.8</v>
      </c>
      <c r="F18" s="9">
        <v>1.35</v>
      </c>
      <c r="G18" s="9">
        <v>1.35</v>
      </c>
      <c r="H18" s="12">
        <f>G18/0.75</f>
        <v>1.8</v>
      </c>
      <c r="I18" s="94">
        <f>Z18/100*F18</f>
        <v>0</v>
      </c>
      <c r="J18" s="94">
        <f>Z18/100*G18</f>
        <v>0</v>
      </c>
      <c r="K18" s="94">
        <f>Z18/100*H18</f>
        <v>0</v>
      </c>
      <c r="L18" s="94">
        <f>AA18/100*F18</f>
        <v>1.3486500000000001</v>
      </c>
      <c r="M18" s="94">
        <f>AA18/100*G18</f>
        <v>1.3486500000000001</v>
      </c>
      <c r="N18" s="94">
        <f>AA18/100*H18</f>
        <v>1.7982000000000002</v>
      </c>
      <c r="O18" s="94">
        <f>AB18/100*F18</f>
        <v>0</v>
      </c>
      <c r="P18" s="94">
        <f>AB18/100*G18</f>
        <v>0</v>
      </c>
      <c r="Q18" s="94">
        <f>AB18/100*H18</f>
        <v>0</v>
      </c>
      <c r="R18" s="50">
        <f>AC18/100*F18</f>
        <v>12.136500000000002</v>
      </c>
      <c r="S18" s="50">
        <f>AC18/100*G18</f>
        <v>12.136500000000002</v>
      </c>
      <c r="T18" s="50">
        <f>AC18/100*H18</f>
        <v>16.182000000000002</v>
      </c>
      <c r="U18" s="22" t="s">
        <v>39</v>
      </c>
      <c r="V18" s="16">
        <v>0</v>
      </c>
      <c r="W18" s="16">
        <v>0</v>
      </c>
      <c r="X18" s="48"/>
      <c r="Y18" s="44"/>
      <c r="Z18" s="49">
        <v>0</v>
      </c>
      <c r="AA18" s="49">
        <v>99.9</v>
      </c>
      <c r="AB18" s="49">
        <v>0</v>
      </c>
      <c r="AC18" s="50">
        <v>899</v>
      </c>
    </row>
    <row r="19" spans="1:29" ht="64.5" customHeight="1" x14ac:dyDescent="0.3">
      <c r="A19" s="20"/>
      <c r="B19" s="7" t="s">
        <v>34</v>
      </c>
      <c r="C19" s="21">
        <f t="shared" si="3"/>
        <v>0</v>
      </c>
      <c r="D19" s="11">
        <f t="shared" si="4"/>
        <v>1.1000000000000001</v>
      </c>
      <c r="E19" s="11">
        <f t="shared" si="5"/>
        <v>1.4666666666666668</v>
      </c>
      <c r="F19" s="11">
        <v>0</v>
      </c>
      <c r="G19" s="14">
        <v>1.1000000000000001</v>
      </c>
      <c r="H19" s="12">
        <f>G19/0.75</f>
        <v>1.4666666666666668</v>
      </c>
      <c r="I19" s="94">
        <f>Z19/100*F19</f>
        <v>0</v>
      </c>
      <c r="J19" s="94">
        <f>Z19/100*G19</f>
        <v>0</v>
      </c>
      <c r="K19" s="94">
        <f>Z19/100*H19</f>
        <v>0</v>
      </c>
      <c r="L19" s="94">
        <f>AA19/100*F19</f>
        <v>0</v>
      </c>
      <c r="M19" s="94">
        <f>AA19/100*G19</f>
        <v>0</v>
      </c>
      <c r="N19" s="94">
        <f>AA19/100*H19</f>
        <v>0</v>
      </c>
      <c r="O19" s="94">
        <f>AB19/100*F19</f>
        <v>0</v>
      </c>
      <c r="P19" s="94">
        <f>AB19/100*G19</f>
        <v>1.0978000000000001</v>
      </c>
      <c r="Q19" s="94">
        <f>AB19/100*H19</f>
        <v>1.4637333333333336</v>
      </c>
      <c r="R19" s="50">
        <f>AC19/100*F19</f>
        <v>0</v>
      </c>
      <c r="S19" s="50">
        <f>AC19/100*G19</f>
        <v>4.1690000000000005</v>
      </c>
      <c r="T19" s="50">
        <f>AC19/100*H19</f>
        <v>5.5586666666666673</v>
      </c>
      <c r="U19" s="22" t="s">
        <v>40</v>
      </c>
      <c r="V19" s="16">
        <v>0</v>
      </c>
      <c r="W19" s="16">
        <v>0</v>
      </c>
      <c r="X19" s="48"/>
      <c r="Y19" s="44"/>
      <c r="Z19" s="49">
        <v>0</v>
      </c>
      <c r="AA19" s="49">
        <v>0</v>
      </c>
      <c r="AB19" s="49">
        <v>99.8</v>
      </c>
      <c r="AC19" s="50">
        <v>379</v>
      </c>
    </row>
    <row r="20" spans="1:29" ht="52.5" customHeight="1" x14ac:dyDescent="0.3">
      <c r="A20" s="18"/>
      <c r="B20" s="7" t="s">
        <v>35</v>
      </c>
      <c r="C20" s="21">
        <f t="shared" si="3"/>
        <v>0.1</v>
      </c>
      <c r="D20" s="11">
        <f t="shared" si="4"/>
        <v>0.1</v>
      </c>
      <c r="E20" s="11">
        <f t="shared" si="5"/>
        <v>0.13333333333333333</v>
      </c>
      <c r="F20" s="11">
        <v>0.1</v>
      </c>
      <c r="G20" s="11">
        <v>0.1</v>
      </c>
      <c r="H20" s="14">
        <f>G20/0.75</f>
        <v>0.13333333333333333</v>
      </c>
      <c r="I20" s="94">
        <f>Z20/100*F20</f>
        <v>0</v>
      </c>
      <c r="J20" s="94">
        <f>Z20/100*G20</f>
        <v>0</v>
      </c>
      <c r="K20" s="94">
        <f>Z20/100*H20</f>
        <v>0</v>
      </c>
      <c r="L20" s="94">
        <f>AA20/100*F20</f>
        <v>0</v>
      </c>
      <c r="M20" s="94">
        <f>AA20/100*G20</f>
        <v>0</v>
      </c>
      <c r="N20" s="94">
        <f>AA20/100*H20</f>
        <v>0</v>
      </c>
      <c r="O20" s="94">
        <f>AB20/100*F20</f>
        <v>0</v>
      </c>
      <c r="P20" s="94">
        <f>AB20/100*G20</f>
        <v>0</v>
      </c>
      <c r="Q20" s="94">
        <f>AB20/100*H20</f>
        <v>0</v>
      </c>
      <c r="R20" s="50">
        <f>AC20/100*F20</f>
        <v>0</v>
      </c>
      <c r="S20" s="50">
        <f>AC20/100*G20</f>
        <v>0</v>
      </c>
      <c r="T20" s="50">
        <f>AC20/100*H20</f>
        <v>0</v>
      </c>
      <c r="U20" s="23" t="s">
        <v>41</v>
      </c>
      <c r="V20" s="16">
        <v>0</v>
      </c>
      <c r="W20" s="16">
        <v>0</v>
      </c>
      <c r="X20" s="48"/>
      <c r="Y20" s="44"/>
      <c r="Z20" s="49">
        <v>0</v>
      </c>
      <c r="AA20" s="49">
        <v>0</v>
      </c>
      <c r="AB20" s="49">
        <v>0</v>
      </c>
      <c r="AC20" s="50">
        <v>0</v>
      </c>
    </row>
    <row r="21" spans="1:29" ht="39.75" customHeight="1" x14ac:dyDescent="0.3">
      <c r="A21" s="19"/>
      <c r="B21" s="15" t="s">
        <v>36</v>
      </c>
      <c r="C21" s="8">
        <f t="shared" si="3"/>
        <v>10</v>
      </c>
      <c r="D21" s="9">
        <f t="shared" si="4"/>
        <v>10</v>
      </c>
      <c r="E21" s="9">
        <f t="shared" si="5"/>
        <v>13.333333333333336</v>
      </c>
      <c r="F21" s="9">
        <v>10</v>
      </c>
      <c r="G21" s="9">
        <v>10</v>
      </c>
      <c r="H21" s="12">
        <f>G21/0.75</f>
        <v>13.333333333333334</v>
      </c>
      <c r="I21" s="94">
        <f>Z21/100*F21</f>
        <v>0</v>
      </c>
      <c r="J21" s="94">
        <f>Z21/100*G21</f>
        <v>0</v>
      </c>
      <c r="K21" s="94">
        <f>Z21/100*H21</f>
        <v>0</v>
      </c>
      <c r="L21" s="94">
        <f>AA21/100*F21</f>
        <v>0</v>
      </c>
      <c r="M21" s="94">
        <f>AA21/100*G21</f>
        <v>0</v>
      </c>
      <c r="N21" s="94">
        <f>AA21/100*H21</f>
        <v>0</v>
      </c>
      <c r="O21" s="94">
        <f>AB21/100*F21</f>
        <v>0</v>
      </c>
      <c r="P21" s="94">
        <f>AB21/100*G21</f>
        <v>0</v>
      </c>
      <c r="Q21" s="94">
        <f>AB21/100*H21</f>
        <v>0</v>
      </c>
      <c r="R21" s="50">
        <f>AC21/100*F21</f>
        <v>0</v>
      </c>
      <c r="S21" s="50">
        <f>AC21/100*G21</f>
        <v>0</v>
      </c>
      <c r="T21" s="50">
        <f>AC21/100*H21</f>
        <v>0</v>
      </c>
      <c r="U21" s="24" t="s">
        <v>42</v>
      </c>
      <c r="V21" s="16">
        <v>0</v>
      </c>
      <c r="W21" s="16">
        <v>0</v>
      </c>
      <c r="X21" s="48"/>
      <c r="Y21" s="44"/>
      <c r="Z21" s="49">
        <v>0</v>
      </c>
      <c r="AA21" s="49">
        <v>0</v>
      </c>
      <c r="AB21" s="49">
        <v>0</v>
      </c>
      <c r="AC21" s="50">
        <v>0</v>
      </c>
    </row>
    <row r="22" spans="1:29" s="44" customFormat="1" x14ac:dyDescent="0.3">
      <c r="A22" s="51"/>
      <c r="B22" s="52" t="s">
        <v>52</v>
      </c>
      <c r="C22" s="53"/>
      <c r="D22" s="53"/>
      <c r="E22" s="54"/>
      <c r="F22" s="55">
        <f>F15</f>
        <v>26</v>
      </c>
      <c r="G22" s="55">
        <f>G15</f>
        <v>26</v>
      </c>
      <c r="H22" s="55">
        <f>H15</f>
        <v>34.666666666666671</v>
      </c>
      <c r="I22" s="56">
        <f t="shared" ref="I22:T22" si="6">SUM(I14:I21)</f>
        <v>6.6408000000000005</v>
      </c>
      <c r="J22" s="56">
        <f t="shared" si="6"/>
        <v>6.6408000000000005</v>
      </c>
      <c r="K22" s="56">
        <f t="shared" si="6"/>
        <v>8.8544000000000018</v>
      </c>
      <c r="L22" s="56">
        <f t="shared" si="6"/>
        <v>2.6811499999999997</v>
      </c>
      <c r="M22" s="56">
        <f t="shared" si="6"/>
        <v>2.6811499999999997</v>
      </c>
      <c r="N22" s="56">
        <f t="shared" si="6"/>
        <v>3.5748666666666669</v>
      </c>
      <c r="O22" s="56">
        <f t="shared" si="6"/>
        <v>1.3181</v>
      </c>
      <c r="P22" s="56">
        <f t="shared" si="6"/>
        <v>2.4159000000000002</v>
      </c>
      <c r="Q22" s="56">
        <f t="shared" si="6"/>
        <v>3.2212000000000005</v>
      </c>
      <c r="R22" s="57">
        <f t="shared" si="6"/>
        <v>55.688500000000005</v>
      </c>
      <c r="S22" s="57">
        <f t="shared" si="6"/>
        <v>59.857500000000002</v>
      </c>
      <c r="T22" s="57">
        <f t="shared" si="6"/>
        <v>79.81</v>
      </c>
      <c r="U22" s="58"/>
      <c r="V22" s="59"/>
      <c r="W22" s="47">
        <v>50</v>
      </c>
      <c r="X22" s="48"/>
      <c r="Z22" s="60"/>
      <c r="AA22" s="60"/>
      <c r="AB22" s="60"/>
      <c r="AC22" s="61"/>
    </row>
    <row r="23" spans="1:29" s="44" customFormat="1" x14ac:dyDescent="0.3">
      <c r="A23" s="62"/>
      <c r="B23" s="63"/>
      <c r="C23" s="64"/>
      <c r="D23" s="64"/>
      <c r="E23" s="65"/>
      <c r="F23" s="55">
        <f>SUM(F16:F21)*(100-W22)/100</f>
        <v>9.3249999999999993</v>
      </c>
      <c r="G23" s="55">
        <f>SUM(G16:G21)*(100-W22)/100</f>
        <v>9.875</v>
      </c>
      <c r="H23" s="55">
        <f>SUM(H16:H21)*(100-W22)/100</f>
        <v>13.166666666666668</v>
      </c>
      <c r="I23" s="66"/>
      <c r="J23" s="66"/>
      <c r="K23" s="66"/>
      <c r="L23" s="66"/>
      <c r="M23" s="66"/>
      <c r="N23" s="66"/>
      <c r="O23" s="66"/>
      <c r="P23" s="66"/>
      <c r="Q23" s="66"/>
      <c r="R23" s="67"/>
      <c r="S23" s="67"/>
      <c r="T23" s="67"/>
      <c r="U23" s="68"/>
      <c r="V23" s="69"/>
      <c r="W23" s="69"/>
      <c r="X23" s="48"/>
      <c r="Z23" s="60"/>
      <c r="AA23" s="60"/>
      <c r="AB23" s="60"/>
      <c r="AC23" s="61"/>
    </row>
    <row r="24" spans="1:29" s="44" customFormat="1" x14ac:dyDescent="0.3">
      <c r="A24" s="70"/>
      <c r="B24" s="71"/>
      <c r="C24" s="71"/>
      <c r="D24" s="71"/>
      <c r="E24" s="71"/>
      <c r="F24" s="72"/>
      <c r="G24" s="72"/>
      <c r="H24" s="72"/>
      <c r="I24" s="73"/>
      <c r="J24" s="73"/>
      <c r="K24" s="73"/>
      <c r="L24" s="73"/>
      <c r="M24" s="73"/>
      <c r="N24" s="73"/>
      <c r="O24" s="73"/>
      <c r="P24" s="73"/>
      <c r="Q24" s="73"/>
      <c r="R24" s="72"/>
      <c r="S24" s="72"/>
      <c r="T24" s="72"/>
      <c r="U24" s="74"/>
      <c r="V24" s="75"/>
      <c r="W24" s="75"/>
    </row>
    <row r="25" spans="1:29" s="44" customFormat="1" x14ac:dyDescent="0.3">
      <c r="A25" s="70"/>
      <c r="B25" s="76"/>
      <c r="C25" s="77"/>
      <c r="D25" s="77"/>
      <c r="E25" s="77"/>
      <c r="F25" s="78"/>
      <c r="G25" s="78"/>
      <c r="H25" s="78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5"/>
    </row>
    <row r="26" spans="1:29" s="44" customFormat="1" x14ac:dyDescent="0.3">
      <c r="A26" s="70"/>
      <c r="B26" s="80" t="s">
        <v>21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9" s="44" customFormat="1" ht="48" customHeight="1" x14ac:dyDescent="0.3">
      <c r="A27" s="70"/>
      <c r="B27" s="81" t="s">
        <v>44</v>
      </c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</row>
    <row r="28" spans="1:29" s="44" customFormat="1" ht="16.5" customHeight="1" x14ac:dyDescent="0.3">
      <c r="A28" s="70"/>
      <c r="B28" s="82" t="s">
        <v>45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</row>
    <row r="29" spans="1:29" s="44" customFormat="1" ht="15" customHeight="1" x14ac:dyDescent="0.3">
      <c r="A29" s="70"/>
      <c r="B29" s="84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6"/>
      <c r="Q29" s="86"/>
      <c r="R29" s="86"/>
      <c r="S29" s="86"/>
      <c r="T29" s="86"/>
      <c r="U29" s="86"/>
    </row>
    <row r="30" spans="1:29" s="44" customFormat="1" x14ac:dyDescent="0.3">
      <c r="A30" s="87"/>
      <c r="B30" s="80" t="s">
        <v>22</v>
      </c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</row>
    <row r="31" spans="1:29" s="44" customFormat="1" x14ac:dyDescent="0.3">
      <c r="A31" s="87"/>
      <c r="B31" s="85" t="s">
        <v>46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  <c r="Q31" s="86"/>
      <c r="R31" s="86"/>
      <c r="S31" s="86"/>
      <c r="T31" s="86"/>
      <c r="U31" s="86"/>
    </row>
    <row r="32" spans="1:29" s="44" customFormat="1" ht="16.5" customHeight="1" x14ac:dyDescent="0.3">
      <c r="A32" s="87"/>
      <c r="B32" s="85" t="s">
        <v>47</v>
      </c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6"/>
      <c r="Q32" s="86"/>
      <c r="R32" s="86"/>
      <c r="S32" s="86"/>
      <c r="T32" s="86"/>
      <c r="U32" s="86"/>
    </row>
    <row r="33" spans="1:21" s="44" customFormat="1" x14ac:dyDescent="0.3">
      <c r="A33" s="87"/>
      <c r="B33" s="85" t="s">
        <v>48</v>
      </c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6"/>
      <c r="Q33" s="86"/>
      <c r="R33" s="86"/>
      <c r="S33" s="86"/>
      <c r="T33" s="86"/>
      <c r="U33" s="86"/>
    </row>
    <row r="34" spans="1:21" s="44" customFormat="1" x14ac:dyDescent="0.3">
      <c r="A34" s="87"/>
      <c r="B34" s="85" t="s">
        <v>49</v>
      </c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6"/>
      <c r="Q34" s="86"/>
      <c r="R34" s="86"/>
      <c r="S34" s="86"/>
      <c r="T34" s="86"/>
      <c r="U34" s="86"/>
    </row>
    <row r="35" spans="1:21" s="44" customFormat="1" x14ac:dyDescent="0.3">
      <c r="A35" s="87"/>
      <c r="B35" s="85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6"/>
      <c r="Q35" s="86"/>
      <c r="R35" s="86"/>
      <c r="S35" s="86"/>
      <c r="T35" s="86"/>
      <c r="U35" s="86"/>
    </row>
    <row r="36" spans="1:21" s="44" customFormat="1" x14ac:dyDescent="0.3">
      <c r="A36" s="87"/>
      <c r="B36" s="80" t="s">
        <v>23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</row>
    <row r="37" spans="1:21" s="44" customFormat="1" x14ac:dyDescent="0.3">
      <c r="A37" s="87"/>
      <c r="B37" s="85" t="s">
        <v>27</v>
      </c>
      <c r="C37" s="85"/>
      <c r="D37" s="85" t="s">
        <v>51</v>
      </c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6"/>
      <c r="Q37" s="86"/>
      <c r="R37" s="86"/>
      <c r="S37" s="86"/>
      <c r="T37" s="86"/>
      <c r="U37" s="86"/>
    </row>
    <row r="38" spans="1:21" s="44" customFormat="1" x14ac:dyDescent="0.3">
      <c r="A38" s="87"/>
      <c r="B38" s="85"/>
      <c r="C38" s="85"/>
      <c r="D38" s="85" t="s">
        <v>55</v>
      </c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6"/>
      <c r="Q38" s="86"/>
      <c r="R38" s="86"/>
      <c r="S38" s="86"/>
      <c r="T38" s="86"/>
      <c r="U38" s="86"/>
    </row>
    <row r="39" spans="1:21" s="44" customFormat="1" x14ac:dyDescent="0.3">
      <c r="A39" s="87"/>
      <c r="B39" s="85"/>
      <c r="C39" s="85"/>
      <c r="D39" s="85" t="s">
        <v>53</v>
      </c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6"/>
      <c r="Q39" s="86"/>
      <c r="R39" s="86"/>
      <c r="S39" s="86"/>
      <c r="T39" s="86"/>
      <c r="U39" s="86"/>
    </row>
    <row r="40" spans="1:21" s="44" customFormat="1" x14ac:dyDescent="0.3">
      <c r="A40" s="87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6"/>
      <c r="Q40" s="86"/>
      <c r="R40" s="86"/>
      <c r="S40" s="86"/>
      <c r="T40" s="86"/>
      <c r="U40" s="86"/>
    </row>
    <row r="41" spans="1:21" s="44" customFormat="1" x14ac:dyDescent="0.3">
      <c r="A41" s="87"/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6"/>
      <c r="Q41" s="86"/>
      <c r="R41" s="86"/>
      <c r="S41" s="86"/>
      <c r="T41" s="86"/>
      <c r="U41" s="86"/>
    </row>
    <row r="42" spans="1:21" s="44" customFormat="1" ht="15.75" customHeight="1" x14ac:dyDescent="0.3">
      <c r="A42" s="87"/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6"/>
      <c r="Q42" s="86"/>
      <c r="R42" s="86"/>
      <c r="S42" s="86"/>
      <c r="T42" s="86"/>
      <c r="U42" s="86"/>
    </row>
    <row r="43" spans="1:21" x14ac:dyDescent="0.3">
      <c r="A43" s="1"/>
      <c r="B43" s="37" t="s">
        <v>24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x14ac:dyDescent="0.3">
      <c r="A44" s="1"/>
      <c r="B44" s="4" t="s">
        <v>50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5"/>
      <c r="N44" s="4"/>
      <c r="O44" s="4"/>
      <c r="P44" s="5"/>
      <c r="Q44" s="4"/>
      <c r="R44" s="4"/>
      <c r="S44" s="4"/>
      <c r="T44" s="4"/>
      <c r="U44" s="5"/>
    </row>
    <row r="45" spans="1:2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3">
      <c r="A46" s="1"/>
    </row>
    <row r="47" spans="1:21" ht="15" customHeight="1" x14ac:dyDescent="0.3">
      <c r="A47" s="1"/>
    </row>
    <row r="48" spans="1:21" x14ac:dyDescent="0.3">
      <c r="A48" s="1"/>
    </row>
    <row r="49" spans="1:1" ht="15" customHeight="1" x14ac:dyDescent="0.3">
      <c r="A49" s="1"/>
    </row>
    <row r="57" spans="1:1" ht="30" customHeight="1" x14ac:dyDescent="0.3"/>
  </sheetData>
  <mergeCells count="43">
    <mergeCell ref="X9:X12"/>
    <mergeCell ref="A9:A13"/>
    <mergeCell ref="I11:K11"/>
    <mergeCell ref="L11:N11"/>
    <mergeCell ref="A6:U6"/>
    <mergeCell ref="A7:U7"/>
    <mergeCell ref="Q1:U1"/>
    <mergeCell ref="Q2:U2"/>
    <mergeCell ref="Q3:U3"/>
    <mergeCell ref="Q4:U4"/>
    <mergeCell ref="B1:H5"/>
    <mergeCell ref="B36:U36"/>
    <mergeCell ref="B43:U43"/>
    <mergeCell ref="B9:B13"/>
    <mergeCell ref="B30:U30"/>
    <mergeCell ref="K22:K23"/>
    <mergeCell ref="L22:L23"/>
    <mergeCell ref="M22:M23"/>
    <mergeCell ref="N22:N23"/>
    <mergeCell ref="O22:O23"/>
    <mergeCell ref="P22:P23"/>
    <mergeCell ref="Q22:Q23"/>
    <mergeCell ref="R22:R23"/>
    <mergeCell ref="S22:S23"/>
    <mergeCell ref="B26:U26"/>
    <mergeCell ref="B27:U27"/>
    <mergeCell ref="O11:Q11"/>
    <mergeCell ref="B22:E23"/>
    <mergeCell ref="A22:A23"/>
    <mergeCell ref="V9:V12"/>
    <mergeCell ref="W9:W12"/>
    <mergeCell ref="C9:H10"/>
    <mergeCell ref="I9:Q10"/>
    <mergeCell ref="R9:T11"/>
    <mergeCell ref="U9:U13"/>
    <mergeCell ref="C12:T12"/>
    <mergeCell ref="C11:E11"/>
    <mergeCell ref="F11:H11"/>
    <mergeCell ref="I22:I23"/>
    <mergeCell ref="J22:J23"/>
    <mergeCell ref="T22:T23"/>
    <mergeCell ref="U22:U23"/>
    <mergeCell ref="B15:E15"/>
  </mergeCells>
  <pageMargins left="0.25" right="0.25" top="0.75" bottom="0.75" header="0.3" footer="0.3"/>
  <pageSetup paperSize="9" orientation="landscape" r:id="rId1"/>
  <ignoredErrors>
    <ignoredError sqref="H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2023-07-16T11:45:45Z</dcterms:modified>
</cp:coreProperties>
</file>